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filterPrivacy="1"/>
  <xr:revisionPtr revIDLastSave="0" documentId="13_ncr:1_{50A3D209-816E-4431-8EAC-57051A0DF94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12" i="1" l="1"/>
  <c r="N11" i="1"/>
  <c r="P10" i="1"/>
  <c r="G42" i="1"/>
  <c r="P9" i="1"/>
  <c r="P8" i="1"/>
  <c r="G40" i="1"/>
  <c r="G39" i="1"/>
  <c r="G38" i="1"/>
  <c r="G34" i="1"/>
  <c r="G33" i="1"/>
  <c r="G35" i="1" s="1"/>
  <c r="G29" i="1"/>
  <c r="G28" i="1"/>
  <c r="G30" i="1" s="1"/>
  <c r="G24" i="1"/>
  <c r="G23" i="1"/>
  <c r="G25" i="1" s="1"/>
  <c r="G19" i="1"/>
  <c r="G18" i="1"/>
  <c r="G14" i="1"/>
  <c r="G13" i="1"/>
  <c r="G15" i="1" s="1"/>
  <c r="G20" i="1" l="1"/>
  <c r="G9" i="1"/>
  <c r="G8" i="1"/>
  <c r="G10" i="1" l="1"/>
</calcChain>
</file>

<file path=xl/sharedStrings.xml><?xml version="1.0" encoding="utf-8"?>
<sst xmlns="http://schemas.openxmlformats.org/spreadsheetml/2006/main" count="158" uniqueCount="32">
  <si>
    <t>Mb/s</t>
  </si>
  <si>
    <t>25 к/с</t>
  </si>
  <si>
    <t>Кол-во камер</t>
  </si>
  <si>
    <t>Разрешение</t>
  </si>
  <si>
    <t>Частота кадров</t>
  </si>
  <si>
    <t>Поток</t>
  </si>
  <si>
    <t>Ед. измерения</t>
  </si>
  <si>
    <t xml:space="preserve">1920х1080(FullHD) </t>
  </si>
  <si>
    <t>Запись в архив</t>
  </si>
  <si>
    <t>Наблюдение оператором</t>
  </si>
  <si>
    <t>Камеры с установленным разрешением 1920x1080 согласно таблице разрешений ПЗ</t>
  </si>
  <si>
    <t>Назначение</t>
  </si>
  <si>
    <t>Расчет потоков данных, идущих с IP-камер на видеосервер</t>
  </si>
  <si>
    <t>Тип камеры</t>
  </si>
  <si>
    <t>Суммарный битрейт</t>
  </si>
  <si>
    <t>Коммутатор 1НС1</t>
  </si>
  <si>
    <t>800x600</t>
  </si>
  <si>
    <t>Запись в архив, трекинг с нейрофильтром, поиск объекта типа "человек"</t>
  </si>
  <si>
    <t>Коммутатор 1НС2</t>
  </si>
  <si>
    <t>Коммутатор 1НС3</t>
  </si>
  <si>
    <t>Коммутатор 1НС4</t>
  </si>
  <si>
    <t>Коммутатор 1НС5</t>
  </si>
  <si>
    <t>Коммутатор 1НС7</t>
  </si>
  <si>
    <t>Коммутатор 1НС8</t>
  </si>
  <si>
    <t>Коммутатор 1НС6</t>
  </si>
  <si>
    <t>Итого</t>
  </si>
  <si>
    <t>Расчет максимально возможных потоков на периметральных коммутаторах</t>
  </si>
  <si>
    <t>Расчет максимально возможных потоков на коммутаторе в КПП</t>
  </si>
  <si>
    <t>Общий поток</t>
  </si>
  <si>
    <t>640x480</t>
  </si>
  <si>
    <t>Итоговый максимальный поток через периметральные коммутаторы, Мбит/с</t>
  </si>
  <si>
    <t>Итоговый максимальный поток через радиальный коммутатор на КПП, Мбит/с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</si>
</sst>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0" fontId="0" fillId="0" borderId="0" xfId="0" applyBorder="1"/>
    <xf numFmtId="0" fontId="0" fillId="0" borderId="0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Q42"/>
  <sheetViews>
    <sheetView tabSelected="1" zoomScale="55" zoomScaleNormal="55" workbookViewId="0">
      <selection activeCell="K33" sqref="K33"/>
    </sheetView>
  </sheetViews>
  <sheetFormatPr defaultRowHeight="15" x14ac:dyDescent="0.25"/>
  <cols>
    <col min="1" max="1" width="20.140625" customWidth="1"/>
    <col min="2" max="2" width="31.7109375" customWidth="1"/>
    <col min="3" max="3" width="18.5703125" customWidth="1"/>
    <col min="4" max="4" width="17.28515625" customWidth="1"/>
    <col min="5" max="5" width="6.140625" bestFit="1" customWidth="1"/>
    <col min="6" max="6" width="13.7109375" bestFit="1" customWidth="1"/>
    <col min="7" max="7" width="19.140625" customWidth="1"/>
    <col min="8" max="8" width="32.7109375" customWidth="1"/>
    <col min="9" max="9" width="17.28515625" customWidth="1"/>
    <col min="10" max="10" width="15" customWidth="1"/>
    <col min="11" max="11" width="36.7109375" customWidth="1"/>
    <col min="12" max="12" width="17.42578125" customWidth="1"/>
    <col min="13" max="13" width="16.140625" customWidth="1"/>
    <col min="14" max="14" width="8.7109375" customWidth="1"/>
    <col min="15" max="15" width="15.42578125" customWidth="1"/>
    <col min="16" max="16" width="21.140625" customWidth="1"/>
    <col min="17" max="17" width="26.140625" customWidth="1"/>
  </cols>
  <sheetData>
    <row r="2" spans="1:17" x14ac:dyDescent="0.25">
      <c r="A2" s="10" t="s">
        <v>12</v>
      </c>
    </row>
    <row r="4" spans="1:17" x14ac:dyDescent="0.25">
      <c r="A4" s="10" t="s">
        <v>26</v>
      </c>
      <c r="J4" s="10" t="s">
        <v>27</v>
      </c>
    </row>
    <row r="6" spans="1:17" x14ac:dyDescent="0.25">
      <c r="A6" t="s">
        <v>15</v>
      </c>
      <c r="J6" t="s">
        <v>23</v>
      </c>
    </row>
    <row r="7" spans="1:17" x14ac:dyDescent="0.25">
      <c r="A7" s="9" t="s">
        <v>2</v>
      </c>
      <c r="B7" s="9" t="s">
        <v>13</v>
      </c>
      <c r="C7" s="9" t="s">
        <v>3</v>
      </c>
      <c r="D7" s="9" t="s">
        <v>4</v>
      </c>
      <c r="E7" s="9" t="s">
        <v>5</v>
      </c>
      <c r="F7" s="9" t="s">
        <v>6</v>
      </c>
      <c r="G7" s="2" t="s">
        <v>14</v>
      </c>
      <c r="H7" s="9" t="s">
        <v>11</v>
      </c>
      <c r="J7" s="9" t="s">
        <v>2</v>
      </c>
      <c r="K7" s="9" t="s">
        <v>13</v>
      </c>
      <c r="L7" s="9" t="s">
        <v>3</v>
      </c>
      <c r="M7" s="9" t="s">
        <v>4</v>
      </c>
      <c r="N7" s="9" t="s">
        <v>5</v>
      </c>
      <c r="O7" s="9" t="s">
        <v>6</v>
      </c>
      <c r="P7" s="2" t="s">
        <v>14</v>
      </c>
      <c r="Q7" s="9" t="s">
        <v>11</v>
      </c>
    </row>
    <row r="8" spans="1:17" ht="60" x14ac:dyDescent="0.25">
      <c r="A8" s="2">
        <v>5</v>
      </c>
      <c r="B8" s="3" t="s">
        <v>10</v>
      </c>
      <c r="C8" s="2" t="s">
        <v>7</v>
      </c>
      <c r="D8" s="2" t="s">
        <v>1</v>
      </c>
      <c r="E8" s="2">
        <v>8.1</v>
      </c>
      <c r="F8" s="2" t="s">
        <v>0</v>
      </c>
      <c r="G8" s="2">
        <f>E8*A8</f>
        <v>40.5</v>
      </c>
      <c r="H8" s="4" t="s">
        <v>17</v>
      </c>
      <c r="J8" s="2">
        <v>5</v>
      </c>
      <c r="K8" s="3" t="s">
        <v>10</v>
      </c>
      <c r="L8" s="2" t="s">
        <v>7</v>
      </c>
      <c r="M8" s="2" t="s">
        <v>1</v>
      </c>
      <c r="N8" s="2">
        <v>8.1</v>
      </c>
      <c r="O8" s="2" t="s">
        <v>0</v>
      </c>
      <c r="P8" s="2">
        <f>N8*J8</f>
        <v>40.5</v>
      </c>
      <c r="Q8" s="4" t="s">
        <v>8</v>
      </c>
    </row>
    <row r="9" spans="1:17" x14ac:dyDescent="0.25">
      <c r="A9" s="2"/>
      <c r="B9" s="3"/>
      <c r="C9" s="2" t="s">
        <v>16</v>
      </c>
      <c r="D9" s="2" t="s">
        <v>1</v>
      </c>
      <c r="E9" s="2">
        <v>2.2999999999999998</v>
      </c>
      <c r="F9" s="2" t="s">
        <v>0</v>
      </c>
      <c r="G9" s="2">
        <f>E9*A8</f>
        <v>11.5</v>
      </c>
      <c r="H9" s="1" t="s">
        <v>9</v>
      </c>
      <c r="J9" s="2"/>
      <c r="K9" s="3"/>
      <c r="L9" s="2" t="s">
        <v>29</v>
      </c>
      <c r="M9" s="2" t="s">
        <v>1</v>
      </c>
      <c r="N9" s="2">
        <v>1.5</v>
      </c>
      <c r="O9" s="2" t="s">
        <v>0</v>
      </c>
      <c r="P9" s="2">
        <f>N9*J8</f>
        <v>7.5</v>
      </c>
      <c r="Q9" s="1" t="s">
        <v>9</v>
      </c>
    </row>
    <row r="10" spans="1:17" x14ac:dyDescent="0.25">
      <c r="A10" s="5"/>
      <c r="B10" s="6"/>
      <c r="C10" s="5"/>
      <c r="D10" s="5"/>
      <c r="E10" s="5"/>
      <c r="F10" s="5" t="s">
        <v>25</v>
      </c>
      <c r="G10" s="5">
        <f>G8+G9</f>
        <v>52</v>
      </c>
      <c r="H10" s="7"/>
      <c r="O10" s="5" t="s">
        <v>25</v>
      </c>
      <c r="P10" s="5">
        <f>P8+P9</f>
        <v>48</v>
      </c>
    </row>
    <row r="11" spans="1:17" x14ac:dyDescent="0.25">
      <c r="A11" t="s">
        <v>18</v>
      </c>
      <c r="J11" t="s">
        <v>30</v>
      </c>
      <c r="N11" s="10">
        <f>G42</f>
        <v>447.19999999999993</v>
      </c>
    </row>
    <row r="12" spans="1:17" x14ac:dyDescent="0.25">
      <c r="A12" s="9" t="s">
        <v>2</v>
      </c>
      <c r="B12" s="9" t="s">
        <v>13</v>
      </c>
      <c r="C12" s="9" t="s">
        <v>3</v>
      </c>
      <c r="D12" s="9" t="s">
        <v>4</v>
      </c>
      <c r="E12" s="9" t="s">
        <v>5</v>
      </c>
      <c r="F12" s="9" t="s">
        <v>6</v>
      </c>
      <c r="G12" s="2" t="s">
        <v>14</v>
      </c>
      <c r="H12" s="9" t="s">
        <v>11</v>
      </c>
      <c r="J12" t="s">
        <v>31</v>
      </c>
      <c r="N12" s="10">
        <f>P10</f>
        <v>48</v>
      </c>
    </row>
    <row r="13" spans="1:17" ht="60" x14ac:dyDescent="0.25">
      <c r="A13" s="2">
        <v>6</v>
      </c>
      <c r="B13" s="3" t="s">
        <v>10</v>
      </c>
      <c r="C13" s="2" t="s">
        <v>7</v>
      </c>
      <c r="D13" s="2" t="s">
        <v>1</v>
      </c>
      <c r="E13" s="2">
        <v>8.1</v>
      </c>
      <c r="F13" s="2" t="s">
        <v>0</v>
      </c>
      <c r="G13" s="2">
        <f>E13*A13</f>
        <v>48.599999999999994</v>
      </c>
      <c r="H13" s="4" t="s">
        <v>17</v>
      </c>
    </row>
    <row r="14" spans="1:17" x14ac:dyDescent="0.25">
      <c r="A14" s="2"/>
      <c r="B14" s="3"/>
      <c r="C14" s="2" t="s">
        <v>16</v>
      </c>
      <c r="D14" s="2" t="s">
        <v>1</v>
      </c>
      <c r="E14" s="2">
        <v>2.2999999999999998</v>
      </c>
      <c r="F14" s="2" t="s">
        <v>0</v>
      </c>
      <c r="G14" s="2">
        <f>E14*A13</f>
        <v>13.799999999999999</v>
      </c>
      <c r="H14" s="1" t="s">
        <v>9</v>
      </c>
    </row>
    <row r="15" spans="1:17" x14ac:dyDescent="0.25">
      <c r="A15" s="5"/>
      <c r="B15" s="6"/>
      <c r="C15" s="5"/>
      <c r="D15" s="5"/>
      <c r="E15" s="5"/>
      <c r="F15" s="5" t="s">
        <v>25</v>
      </c>
      <c r="G15" s="5">
        <f>G13+G14</f>
        <v>62.399999999999991</v>
      </c>
      <c r="H15" s="7"/>
    </row>
    <row r="16" spans="1:17" x14ac:dyDescent="0.25">
      <c r="A16" t="s">
        <v>19</v>
      </c>
    </row>
    <row r="17" spans="1:8" x14ac:dyDescent="0.25">
      <c r="A17" s="9" t="s">
        <v>2</v>
      </c>
      <c r="B17" s="9" t="s">
        <v>13</v>
      </c>
      <c r="C17" s="9" t="s">
        <v>3</v>
      </c>
      <c r="D17" s="9" t="s">
        <v>4</v>
      </c>
      <c r="E17" s="9" t="s">
        <v>5</v>
      </c>
      <c r="F17" s="9" t="s">
        <v>6</v>
      </c>
      <c r="G17" s="2" t="s">
        <v>14</v>
      </c>
      <c r="H17" s="9" t="s">
        <v>11</v>
      </c>
    </row>
    <row r="18" spans="1:8" ht="60" x14ac:dyDescent="0.25">
      <c r="A18" s="2">
        <v>6</v>
      </c>
      <c r="B18" s="3" t="s">
        <v>10</v>
      </c>
      <c r="C18" s="2" t="s">
        <v>7</v>
      </c>
      <c r="D18" s="2" t="s">
        <v>1</v>
      </c>
      <c r="E18" s="2">
        <v>8.1</v>
      </c>
      <c r="F18" s="2" t="s">
        <v>0</v>
      </c>
      <c r="G18" s="2">
        <f>E18*A18</f>
        <v>48.599999999999994</v>
      </c>
      <c r="H18" s="4" t="s">
        <v>17</v>
      </c>
    </row>
    <row r="19" spans="1:8" x14ac:dyDescent="0.25">
      <c r="A19" s="2"/>
      <c r="B19" s="3"/>
      <c r="C19" s="2" t="s">
        <v>16</v>
      </c>
      <c r="D19" s="2" t="s">
        <v>1</v>
      </c>
      <c r="E19" s="2">
        <v>2.2999999999999998</v>
      </c>
      <c r="F19" s="2" t="s">
        <v>0</v>
      </c>
      <c r="G19" s="2">
        <f>E19*A18</f>
        <v>13.799999999999999</v>
      </c>
      <c r="H19" s="1" t="s">
        <v>9</v>
      </c>
    </row>
    <row r="20" spans="1:8" x14ac:dyDescent="0.25">
      <c r="A20" s="5"/>
      <c r="B20" s="6"/>
      <c r="C20" s="5"/>
      <c r="D20" s="5"/>
      <c r="E20" s="5"/>
      <c r="F20" s="5" t="s">
        <v>25</v>
      </c>
      <c r="G20" s="5">
        <f>G18+G19</f>
        <v>62.399999999999991</v>
      </c>
      <c r="H20" s="7"/>
    </row>
    <row r="21" spans="1:8" x14ac:dyDescent="0.25">
      <c r="A21" t="s">
        <v>20</v>
      </c>
    </row>
    <row r="22" spans="1:8" x14ac:dyDescent="0.25">
      <c r="A22" s="9" t="s">
        <v>2</v>
      </c>
      <c r="B22" s="9" t="s">
        <v>13</v>
      </c>
      <c r="C22" s="9" t="s">
        <v>3</v>
      </c>
      <c r="D22" s="9" t="s">
        <v>4</v>
      </c>
      <c r="E22" s="9" t="s">
        <v>5</v>
      </c>
      <c r="F22" s="9" t="s">
        <v>6</v>
      </c>
      <c r="G22" s="2" t="s">
        <v>14</v>
      </c>
      <c r="H22" s="9" t="s">
        <v>11</v>
      </c>
    </row>
    <row r="23" spans="1:8" ht="60" x14ac:dyDescent="0.25">
      <c r="A23" s="2">
        <v>7</v>
      </c>
      <c r="B23" s="3" t="s">
        <v>10</v>
      </c>
      <c r="C23" s="2" t="s">
        <v>7</v>
      </c>
      <c r="D23" s="2" t="s">
        <v>1</v>
      </c>
      <c r="E23" s="2">
        <v>8.1</v>
      </c>
      <c r="F23" s="2" t="s">
        <v>0</v>
      </c>
      <c r="G23" s="2">
        <f>E23*A23</f>
        <v>56.699999999999996</v>
      </c>
      <c r="H23" s="4" t="s">
        <v>17</v>
      </c>
    </row>
    <row r="24" spans="1:8" x14ac:dyDescent="0.25">
      <c r="A24" s="2"/>
      <c r="B24" s="3"/>
      <c r="C24" s="2" t="s">
        <v>16</v>
      </c>
      <c r="D24" s="2" t="s">
        <v>1</v>
      </c>
      <c r="E24" s="2">
        <v>2.2999999999999998</v>
      </c>
      <c r="F24" s="2" t="s">
        <v>0</v>
      </c>
      <c r="G24" s="2">
        <f>E24*A23</f>
        <v>16.099999999999998</v>
      </c>
      <c r="H24" s="1" t="s">
        <v>9</v>
      </c>
    </row>
    <row r="25" spans="1:8" x14ac:dyDescent="0.25">
      <c r="A25" s="5"/>
      <c r="B25" s="6"/>
      <c r="C25" s="5"/>
      <c r="D25" s="5"/>
      <c r="E25" s="5"/>
      <c r="F25" s="5" t="s">
        <v>25</v>
      </c>
      <c r="G25" s="5">
        <f>G23+G24</f>
        <v>72.8</v>
      </c>
      <c r="H25" s="7"/>
    </row>
    <row r="26" spans="1:8" x14ac:dyDescent="0.25">
      <c r="A26" t="s">
        <v>21</v>
      </c>
    </row>
    <row r="27" spans="1:8" x14ac:dyDescent="0.25">
      <c r="A27" s="9" t="s">
        <v>2</v>
      </c>
      <c r="B27" s="9" t="s">
        <v>13</v>
      </c>
      <c r="C27" s="9" t="s">
        <v>3</v>
      </c>
      <c r="D27" s="9" t="s">
        <v>4</v>
      </c>
      <c r="E27" s="9" t="s">
        <v>5</v>
      </c>
      <c r="F27" s="9" t="s">
        <v>6</v>
      </c>
      <c r="G27" s="2" t="s">
        <v>14</v>
      </c>
      <c r="H27" s="9" t="s">
        <v>11</v>
      </c>
    </row>
    <row r="28" spans="1:8" ht="60" x14ac:dyDescent="0.25">
      <c r="A28" s="2">
        <v>5</v>
      </c>
      <c r="B28" s="3" t="s">
        <v>10</v>
      </c>
      <c r="C28" s="2" t="s">
        <v>7</v>
      </c>
      <c r="D28" s="2" t="s">
        <v>1</v>
      </c>
      <c r="E28" s="2">
        <v>8.1</v>
      </c>
      <c r="F28" s="2" t="s">
        <v>0</v>
      </c>
      <c r="G28" s="2">
        <f>E28*A28</f>
        <v>40.5</v>
      </c>
      <c r="H28" s="4" t="s">
        <v>17</v>
      </c>
    </row>
    <row r="29" spans="1:8" x14ac:dyDescent="0.25">
      <c r="A29" s="2"/>
      <c r="B29" s="3"/>
      <c r="C29" s="2" t="s">
        <v>16</v>
      </c>
      <c r="D29" s="2" t="s">
        <v>1</v>
      </c>
      <c r="E29" s="2">
        <v>2.2999999999999998</v>
      </c>
      <c r="F29" s="2" t="s">
        <v>0</v>
      </c>
      <c r="G29" s="2">
        <f>E29*A28</f>
        <v>11.5</v>
      </c>
      <c r="H29" s="1" t="s">
        <v>9</v>
      </c>
    </row>
    <row r="30" spans="1:8" x14ac:dyDescent="0.25">
      <c r="A30" s="5"/>
      <c r="B30" s="6"/>
      <c r="C30" s="5"/>
      <c r="D30" s="5"/>
      <c r="E30" s="5"/>
      <c r="F30" s="5" t="s">
        <v>25</v>
      </c>
      <c r="G30" s="5">
        <f>G28+G29</f>
        <v>52</v>
      </c>
      <c r="H30" s="7"/>
    </row>
    <row r="31" spans="1:8" x14ac:dyDescent="0.25">
      <c r="A31" t="s">
        <v>24</v>
      </c>
    </row>
    <row r="32" spans="1:8" x14ac:dyDescent="0.25">
      <c r="A32" s="9" t="s">
        <v>2</v>
      </c>
      <c r="B32" s="9" t="s">
        <v>13</v>
      </c>
      <c r="C32" s="9" t="s">
        <v>3</v>
      </c>
      <c r="D32" s="9" t="s">
        <v>4</v>
      </c>
      <c r="E32" s="9" t="s">
        <v>5</v>
      </c>
      <c r="F32" s="9" t="s">
        <v>6</v>
      </c>
      <c r="G32" s="2" t="s">
        <v>14</v>
      </c>
      <c r="H32" s="9" t="s">
        <v>11</v>
      </c>
    </row>
    <row r="33" spans="1:8" ht="60" x14ac:dyDescent="0.25">
      <c r="A33" s="2">
        <v>6</v>
      </c>
      <c r="B33" s="3" t="s">
        <v>10</v>
      </c>
      <c r="C33" s="2" t="s">
        <v>7</v>
      </c>
      <c r="D33" s="2" t="s">
        <v>1</v>
      </c>
      <c r="E33" s="2">
        <v>8.1</v>
      </c>
      <c r="F33" s="2" t="s">
        <v>0</v>
      </c>
      <c r="G33" s="2">
        <f>E33*A33</f>
        <v>48.599999999999994</v>
      </c>
      <c r="H33" s="4" t="s">
        <v>17</v>
      </c>
    </row>
    <row r="34" spans="1:8" x14ac:dyDescent="0.25">
      <c r="A34" s="2"/>
      <c r="B34" s="3"/>
      <c r="C34" s="2" t="s">
        <v>16</v>
      </c>
      <c r="D34" s="2" t="s">
        <v>1</v>
      </c>
      <c r="E34" s="2">
        <v>2.2999999999999998</v>
      </c>
      <c r="F34" s="2" t="s">
        <v>0</v>
      </c>
      <c r="G34" s="2">
        <f>E34*A33</f>
        <v>13.799999999999999</v>
      </c>
      <c r="H34" s="1" t="s">
        <v>9</v>
      </c>
    </row>
    <row r="35" spans="1:8" x14ac:dyDescent="0.25">
      <c r="A35" s="5"/>
      <c r="B35" s="6"/>
      <c r="C35" s="5"/>
      <c r="D35" s="5"/>
      <c r="E35" s="5"/>
      <c r="F35" s="5" t="s">
        <v>25</v>
      </c>
      <c r="G35" s="5">
        <f>G33+G34</f>
        <v>62.399999999999991</v>
      </c>
      <c r="H35" s="7"/>
    </row>
    <row r="36" spans="1:8" x14ac:dyDescent="0.25">
      <c r="A36" t="s">
        <v>22</v>
      </c>
    </row>
    <row r="37" spans="1:8" x14ac:dyDescent="0.25">
      <c r="A37" s="9" t="s">
        <v>2</v>
      </c>
      <c r="B37" s="9" t="s">
        <v>13</v>
      </c>
      <c r="C37" s="9" t="s">
        <v>3</v>
      </c>
      <c r="D37" s="9" t="s">
        <v>4</v>
      </c>
      <c r="E37" s="9" t="s">
        <v>5</v>
      </c>
      <c r="F37" s="9" t="s">
        <v>6</v>
      </c>
      <c r="G37" s="2" t="s">
        <v>14</v>
      </c>
      <c r="H37" s="9" t="s">
        <v>11</v>
      </c>
    </row>
    <row r="38" spans="1:8" ht="60" x14ac:dyDescent="0.25">
      <c r="A38" s="2">
        <v>8</v>
      </c>
      <c r="B38" s="3" t="s">
        <v>10</v>
      </c>
      <c r="C38" s="2" t="s">
        <v>7</v>
      </c>
      <c r="D38" s="2" t="s">
        <v>1</v>
      </c>
      <c r="E38" s="2">
        <v>8.1</v>
      </c>
      <c r="F38" s="2" t="s">
        <v>0</v>
      </c>
      <c r="G38" s="2">
        <f>E38*A38</f>
        <v>64.8</v>
      </c>
      <c r="H38" s="4" t="s">
        <v>17</v>
      </c>
    </row>
    <row r="39" spans="1:8" x14ac:dyDescent="0.25">
      <c r="A39" s="2"/>
      <c r="B39" s="3"/>
      <c r="C39" s="2" t="s">
        <v>16</v>
      </c>
      <c r="D39" s="2" t="s">
        <v>1</v>
      </c>
      <c r="E39" s="2">
        <v>2.2999999999999998</v>
      </c>
      <c r="F39" s="2" t="s">
        <v>0</v>
      </c>
      <c r="G39" s="2">
        <f>E39*A38</f>
        <v>18.399999999999999</v>
      </c>
      <c r="H39" s="1" t="s">
        <v>9</v>
      </c>
    </row>
    <row r="40" spans="1:8" x14ac:dyDescent="0.25">
      <c r="A40" s="5"/>
      <c r="B40" s="6"/>
      <c r="C40" s="5"/>
      <c r="D40" s="5"/>
      <c r="E40" s="5"/>
      <c r="F40" s="5" t="s">
        <v>25</v>
      </c>
      <c r="G40" s="5">
        <f>G38+G39</f>
        <v>83.199999999999989</v>
      </c>
      <c r="H40" s="7"/>
    </row>
    <row r="42" spans="1:8" x14ac:dyDescent="0.25">
      <c r="F42" s="8" t="s">
        <v>28</v>
      </c>
      <c r="G42" s="11">
        <f>G40+G35+G30+G25+G20+G15+G10</f>
        <v>447.19999999999993</v>
      </c>
    </row>
  </sheetData>
  <pageMargins left="0.7" right="0.7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2022-04-04T08:44:04Z</dcterms:modified>
</cp:coreProperties>
</file>